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90" i="1"/>
  <c r="G69"/>
  <c r="G65"/>
  <c r="G47"/>
  <c r="G42"/>
</calcChain>
</file>

<file path=xl/sharedStrings.xml><?xml version="1.0" encoding="utf-8"?>
<sst xmlns="http://schemas.openxmlformats.org/spreadsheetml/2006/main" count="278" uniqueCount="162">
  <si>
    <t>Գնման առարկան</t>
  </si>
  <si>
    <t>Չափման միավորը</t>
  </si>
  <si>
    <t>Ապրանքի գինը</t>
  </si>
  <si>
    <t>Քանակը</t>
  </si>
  <si>
    <r>
      <t xml:space="preserve">Ընդհանուր գումարը </t>
    </r>
    <r>
      <rPr>
        <i/>
        <sz val="7"/>
        <color theme="1"/>
        <rFont val="GHEA Grapalat"/>
        <family val="3"/>
      </rPr>
      <t>(ՀՀ</t>
    </r>
    <r>
      <rPr>
        <sz val="7"/>
        <color theme="1"/>
        <rFont val="GHEA Grapalat"/>
        <family val="3"/>
      </rPr>
      <t>դրամ)</t>
    </r>
  </si>
  <si>
    <t>Գնման ձև</t>
  </si>
  <si>
    <t>(ընթացակարգը)</t>
  </si>
  <si>
    <t>1. Ապրանքներ</t>
  </si>
  <si>
    <t>բանակցային ընթացակարգ առանց հայտարարության (ԲԸԱՀ)</t>
  </si>
  <si>
    <t>Վառելիք</t>
  </si>
  <si>
    <t>1.1.4</t>
  </si>
  <si>
    <t>Դիզելային վառելիք</t>
  </si>
  <si>
    <t>լիտր</t>
  </si>
  <si>
    <t>_II_</t>
  </si>
  <si>
    <t>1.1.5</t>
  </si>
  <si>
    <t>Վառելափայտ</t>
  </si>
  <si>
    <r>
      <t>մ</t>
    </r>
    <r>
      <rPr>
        <vertAlign val="superscript"/>
        <sz val="12"/>
        <color theme="1"/>
        <rFont val="Sylfaen"/>
        <family val="1"/>
      </rPr>
      <t>3</t>
    </r>
  </si>
  <si>
    <t>22.0</t>
  </si>
  <si>
    <t>440000</t>
  </si>
  <si>
    <t>Ընդամենը</t>
  </si>
  <si>
    <t>459000</t>
  </si>
  <si>
    <t>1.3 Գրենական պիտույքներ և գրասենյակային նյութեր</t>
  </si>
  <si>
    <t>1.3.2</t>
  </si>
  <si>
    <t>Ֆաքսի թուղթ</t>
  </si>
  <si>
    <t>տուփ</t>
  </si>
  <si>
    <t>1.3.7</t>
  </si>
  <si>
    <t>Թղթապանակ</t>
  </si>
  <si>
    <t>հատ</t>
  </si>
  <si>
    <t>1.3.8</t>
  </si>
  <si>
    <t>Թղթապանակ - ֆայլ</t>
  </si>
  <si>
    <t>1.3.10</t>
  </si>
  <si>
    <t>Դակիչ</t>
  </si>
  <si>
    <t>1.3.11</t>
  </si>
  <si>
    <r>
      <t xml:space="preserve">Կարիչ </t>
    </r>
    <r>
      <rPr>
        <sz val="9"/>
        <color theme="1"/>
        <rFont val="Calibri"/>
        <family val="2"/>
      </rPr>
      <t>(ստեպլեր)</t>
    </r>
  </si>
  <si>
    <t>1.3.16</t>
  </si>
  <si>
    <t>Նշումների թուղթ</t>
  </si>
  <si>
    <t>1.3.17</t>
  </si>
  <si>
    <t>Նշումների թուղթ կպչուն</t>
  </si>
  <si>
    <t>1.3.18</t>
  </si>
  <si>
    <t>Գրիչ, գրչաման</t>
  </si>
  <si>
    <t>1.3.19</t>
  </si>
  <si>
    <t>Մատիտ, գունավոր մատիտ, ֆլոմաստեր</t>
  </si>
  <si>
    <t>1.3.21</t>
  </si>
  <si>
    <r>
      <t xml:space="preserve">Ռետին </t>
    </r>
    <r>
      <rPr>
        <sz val="9"/>
        <color theme="1"/>
        <rFont val="Calibri"/>
        <family val="2"/>
      </rPr>
      <t>(լաստիկ)</t>
    </r>
  </si>
  <si>
    <t>1.3.24</t>
  </si>
  <si>
    <t>Կոճգամ</t>
  </si>
  <si>
    <t>1.3.25</t>
  </si>
  <si>
    <t>Քանոն</t>
  </si>
  <si>
    <t>1.3.26</t>
  </si>
  <si>
    <r>
      <t xml:space="preserve">Բաղադրանյութ </t>
    </r>
    <r>
      <rPr>
        <sz val="10"/>
        <color theme="1"/>
        <rFont val="Calibri"/>
        <family val="2"/>
      </rPr>
      <t>(շտրիխ)</t>
    </r>
  </si>
  <si>
    <t>1.3.27</t>
  </si>
  <si>
    <r>
      <t xml:space="preserve">Գծանշիչ </t>
    </r>
    <r>
      <rPr>
        <sz val="10"/>
        <color theme="1"/>
        <rFont val="Calibri"/>
        <family val="2"/>
      </rPr>
      <t>(մարկեր)</t>
    </r>
  </si>
  <si>
    <t>1.3.29</t>
  </si>
  <si>
    <t>Գրասենյակային գիրք</t>
  </si>
  <si>
    <t>1.3.30</t>
  </si>
  <si>
    <t>Նոթատետր, օրատետր</t>
  </si>
  <si>
    <t>2900/1200</t>
  </si>
  <si>
    <t>1.3.31</t>
  </si>
  <si>
    <t>Օրացույց</t>
  </si>
  <si>
    <t>1.3.33</t>
  </si>
  <si>
    <t>Շտամպի թանաք</t>
  </si>
  <si>
    <t>1.3.34</t>
  </si>
  <si>
    <t>Բարձիկ՝  կնիքի, շտամպի</t>
  </si>
  <si>
    <t>1.3.39</t>
  </si>
  <si>
    <t>Գրասենյակային դանակ</t>
  </si>
  <si>
    <t>1.3.40</t>
  </si>
  <si>
    <t>Գրասենյակային մկրատ</t>
  </si>
  <si>
    <t>1.3.41</t>
  </si>
  <si>
    <t>Սոսինձ</t>
  </si>
  <si>
    <t>1.3.42</t>
  </si>
  <si>
    <r>
      <t xml:space="preserve">Պոլիմերային ինքնակպչուն ժապավեն </t>
    </r>
    <r>
      <rPr>
        <sz val="8"/>
        <color theme="1"/>
        <rFont val="Calibri"/>
        <family val="2"/>
      </rPr>
      <t>(սկոչ-լայն, նեղ)</t>
    </r>
  </si>
  <si>
    <t>700/160</t>
  </si>
  <si>
    <t>1.3.43</t>
  </si>
  <si>
    <t>Ծրար</t>
  </si>
  <si>
    <t>1.3.44</t>
  </si>
  <si>
    <t>Գրասենյակային թել</t>
  </si>
  <si>
    <t>1.8 Համակարգչային տեխնիկա</t>
  </si>
  <si>
    <t>1.8.19</t>
  </si>
  <si>
    <t>Մկնիկներ, մկնիկի տակդիրներ</t>
  </si>
  <si>
    <t>1.8.21</t>
  </si>
  <si>
    <t>Համակարգչային տեսախցիկներ, ականջակալներ, ինտերնետ տեսախցիկներ, բարձրախոսեր</t>
  </si>
  <si>
    <t>զույգ</t>
  </si>
  <si>
    <t>1.8.26</t>
  </si>
  <si>
    <t>Համակարգչային և պատճենահանման սարքավորումների այլ պարագաներ</t>
  </si>
  <si>
    <t>1.11 Տնտեսական, սանհիգիենիկ և լվացքի միջոցներ, կենցաղային ապրանքներ</t>
  </si>
  <si>
    <t>1.11.1</t>
  </si>
  <si>
    <r>
      <t>Օճառ (ձեռքի, տնտեսական, հեղուկ), բաշխիչ (դիսպենսեր</t>
    </r>
    <r>
      <rPr>
        <sz val="8"/>
        <color theme="1"/>
        <rFont val="Calibri"/>
        <family val="2"/>
      </rPr>
      <t xml:space="preserve">) </t>
    </r>
    <r>
      <rPr>
        <sz val="8"/>
        <color theme="1"/>
        <rFont val="GHEA Grapalat"/>
        <family val="3"/>
      </rPr>
      <t>հեղուկ օճառի</t>
    </r>
  </si>
  <si>
    <t>1.11.2</t>
  </si>
  <si>
    <t>Լվացող և մաքրող նյութեր, հեղուկներ</t>
  </si>
  <si>
    <t>1.11.3</t>
  </si>
  <si>
    <t>Մաքրելու ջնջոց, շոր</t>
  </si>
  <si>
    <t>1.11.4</t>
  </si>
  <si>
    <t>Տարբեր տեսակի և նշանակության մաքրող խոզանակներ</t>
  </si>
  <si>
    <t>1.11.5</t>
  </si>
  <si>
    <t>Թուղթ զուգարանի</t>
  </si>
  <si>
    <t>1.11.6</t>
  </si>
  <si>
    <t>Անձեռոցիկ, թղթյա սրբիչ, բաշխիչ (դիսպենսեր)  թղթյա սրբիչի</t>
  </si>
  <si>
    <t>1.11.7</t>
  </si>
  <si>
    <t>Ավել, ցախավել</t>
  </si>
  <si>
    <t>1000/1300</t>
  </si>
  <si>
    <t>10/2</t>
  </si>
  <si>
    <t>1.11.8</t>
  </si>
  <si>
    <t>Դույլ, թաս լվացքի</t>
  </si>
  <si>
    <t>1.11.9</t>
  </si>
  <si>
    <t>Տարբեր տեսակի սպասք և խոհանոցային պարագաներ</t>
  </si>
  <si>
    <t>կոմպլեկտ</t>
  </si>
  <si>
    <t>1.11.10</t>
  </si>
  <si>
    <r>
      <t xml:space="preserve">Հատակի ձողափայտ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շվաբր</t>
    </r>
    <r>
      <rPr>
        <sz val="8"/>
        <color theme="1"/>
        <rFont val="Calibri"/>
        <family val="2"/>
      </rPr>
      <t>)</t>
    </r>
  </si>
  <si>
    <t>1.11.15</t>
  </si>
  <si>
    <t>Պոլիէթիլային տոպրակներ, պարկեր</t>
  </si>
  <si>
    <t>1.11.16</t>
  </si>
  <si>
    <r>
      <t xml:space="preserve">Զամբյուղներ պլաստմասայից, աղբարկղ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ուռնա</t>
    </r>
    <r>
      <rPr>
        <sz val="8"/>
        <color theme="1"/>
        <rFont val="Calibri"/>
        <family val="2"/>
      </rPr>
      <t>)</t>
    </r>
  </si>
  <si>
    <t>1.11.19</t>
  </si>
  <si>
    <t>Տարբեր տեսակի էլեկտրական լամպեր ու լուսարձակներ</t>
  </si>
  <si>
    <t>250/5000</t>
  </si>
  <si>
    <t>8/1</t>
  </si>
  <si>
    <t>1.11.21</t>
  </si>
  <si>
    <t>Բահեր, ձյան թիակներ</t>
  </si>
  <si>
    <t>2300/5000</t>
  </si>
  <si>
    <t>4/2</t>
  </si>
  <si>
    <t>1.11.22</t>
  </si>
  <si>
    <r>
      <t xml:space="preserve">Մեկուսիչ և ինքնակպչուն ժապավեններ </t>
    </r>
    <r>
      <rPr>
        <sz val="8"/>
        <color theme="1"/>
        <rFont val="Calibri"/>
        <family val="2"/>
      </rPr>
      <t>(</t>
    </r>
    <r>
      <rPr>
        <sz val="8"/>
        <color theme="1"/>
        <rFont val="GHEA Grapalat"/>
        <family val="3"/>
      </rPr>
      <t>սկոչ</t>
    </r>
    <r>
      <rPr>
        <sz val="8"/>
        <color theme="1"/>
        <rFont val="Calibri"/>
        <family val="2"/>
      </rPr>
      <t>)</t>
    </r>
  </si>
  <si>
    <t>Կողպեք-փական</t>
  </si>
  <si>
    <t>1.13 Գրասենյակային և կենցաղային գույք</t>
  </si>
  <si>
    <t>1.13.6</t>
  </si>
  <si>
    <t>Կախիչ</t>
  </si>
  <si>
    <t>1.13.11</t>
  </si>
  <si>
    <t>Հայելի՝ փայտեպատ կամ լամինատին ամրակցված</t>
  </si>
  <si>
    <t>1.20 Լրատվամիջոցներ</t>
  </si>
  <si>
    <t>1.20.1</t>
  </si>
  <si>
    <t>Թերթեր</t>
  </si>
  <si>
    <t>12 ամիս</t>
  </si>
  <si>
    <t>1.20.2</t>
  </si>
  <si>
    <t>Ամսագրեր</t>
  </si>
  <si>
    <t>1.23 Սպորտային պարագաներ</t>
  </si>
  <si>
    <t>1.23.12</t>
  </si>
  <si>
    <t>Սպորտային այլ պարագաներ</t>
  </si>
  <si>
    <t>1.25 Հուշանվերներ</t>
  </si>
  <si>
    <t>1.25.1</t>
  </si>
  <si>
    <t>Դրոշ</t>
  </si>
  <si>
    <t>3.9 Վերապատրաստման ծառայություններ</t>
  </si>
  <si>
    <t>3.9.2</t>
  </si>
  <si>
    <t>Ֆինանսական ոլորտին առնչվող գիտելիքների վերապատրաստման ծառայություններ</t>
  </si>
  <si>
    <t>3.13 Ծառայություններ կամ աշխատանքներ</t>
  </si>
  <si>
    <t>3.13.2</t>
  </si>
  <si>
    <t>Ջրամատակարարման համակարգերի նորոգում</t>
  </si>
  <si>
    <t>3.13.4</t>
  </si>
  <si>
    <t>Ջրամատակարարման համակարգերի այլ ծառայություններ կամ աշխատանքներ</t>
  </si>
  <si>
    <t>3.14 Էլեկտրական համակարգերի տեղադրման, սպասարկման ծառայություններ կամ աշխատանքներ</t>
  </si>
  <si>
    <t>3.14.3</t>
  </si>
  <si>
    <t>Էլեկտրական համակարգերի  տեխնիկական սպասարկում</t>
  </si>
  <si>
    <t>3.14.5</t>
  </si>
  <si>
    <t>Էլեկտրական համակարգերի  այլ ծառայություններ կամ աշխատանքներ</t>
  </si>
  <si>
    <t>3.23 Մամուլում հայտարարությունների հրապարակում</t>
  </si>
  <si>
    <t>3.23.1</t>
  </si>
  <si>
    <t>Մամուլում հայտարարությունների հրապարակման ծառայություններ</t>
  </si>
  <si>
    <t>3.40 Կեղտաջրերի հավաքման և մաքրման ծառայություններ</t>
  </si>
  <si>
    <t>3.40.2</t>
  </si>
  <si>
    <t>Ջրամատակարարման և կոյուղու համակարգերի հավաքակցման աշխատանքներ</t>
  </si>
  <si>
    <t>3.67 Հեռախոսային քարտերի տրամադրման և սպասարկման ծառայություններ</t>
  </si>
  <si>
    <t>3.67.1</t>
  </si>
  <si>
    <t>Հեռախոսային քարտերի տրամադրման և սպասարկման ծառայություններ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</si>
</sst>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i/>
      <sz val="7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2"/>
      <color theme="1"/>
      <name val="Sylfaen"/>
      <family val="1"/>
    </font>
    <font>
      <vertAlign val="superscript"/>
      <sz val="12"/>
      <color theme="1"/>
      <name val="Sylfaen"/>
      <family val="1"/>
    </font>
    <font>
      <sz val="9"/>
      <color theme="1"/>
      <name val="Calibri"/>
      <family val="2"/>
    </font>
    <font>
      <sz val="10"/>
      <color theme="1"/>
      <name val="Calibri"/>
      <family val="2"/>
    </font>
    <font>
      <sz val="8"/>
      <color theme="1"/>
      <name val="Calibri"/>
      <family val="2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8" xfId="0" applyFont="1" applyBorder="1" applyAlignment="1">
      <alignment wrapText="1"/>
    </xf>
    <xf numFmtId="0" fontId="5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4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49" fontId="3" fillId="0" borderId="14" xfId="0" applyNumberFormat="1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0" fontId="3" fillId="0" borderId="13" xfId="0" applyFont="1" applyBorder="1" applyAlignment="1">
      <alignment horizontal="left" wrapText="1"/>
    </xf>
    <xf numFmtId="0" fontId="5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13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wrapText="1" indent="1"/>
    </xf>
    <xf numFmtId="0" fontId="6" fillId="0" borderId="16" xfId="0" applyFont="1" applyBorder="1" applyAlignment="1">
      <alignment horizontal="left" wrapText="1" inden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wrapText="1"/>
    </xf>
    <xf numFmtId="0" fontId="5" fillId="0" borderId="16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3" fillId="0" borderId="14" xfId="0" applyFont="1" applyBorder="1" applyAlignment="1">
      <alignment horizontal="left" wrapText="1" indent="1"/>
    </xf>
    <xf numFmtId="0" fontId="3" fillId="0" borderId="16" xfId="0" applyFont="1" applyBorder="1" applyAlignment="1">
      <alignment horizontal="left" wrapText="1" inden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12" fillId="0" borderId="16" xfId="0" applyFont="1" applyBorder="1" applyAlignment="1">
      <alignment horizontal="center" wrapText="1"/>
    </xf>
    <xf numFmtId="0" fontId="5" fillId="0" borderId="14" xfId="0" applyFont="1" applyBorder="1" applyAlignment="1">
      <alignment vertical="center" wrapText="1"/>
    </xf>
    <xf numFmtId="0" fontId="5" fillId="0" borderId="16" xfId="0" applyFont="1" applyBorder="1" applyAlignment="1">
      <alignment vertical="center" wrapText="1"/>
    </xf>
    <xf numFmtId="0" fontId="5" fillId="0" borderId="14" xfId="0" applyFont="1" applyBorder="1" applyAlignment="1">
      <alignment horizontal="left" vertical="center" wrapText="1" indent="1"/>
    </xf>
    <xf numFmtId="0" fontId="5" fillId="0" borderId="16" xfId="0" applyFont="1" applyBorder="1" applyAlignment="1">
      <alignment horizontal="left" vertical="center" wrapText="1" indent="1"/>
    </xf>
    <xf numFmtId="0" fontId="3" fillId="0" borderId="13" xfId="0" applyFont="1" applyBorder="1" applyAlignment="1">
      <alignment horizontal="left" wrapText="1" inden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1" fillId="0" borderId="14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horizontal="left" vertical="center" wrapText="1" indent="1"/>
    </xf>
    <xf numFmtId="0" fontId="1" fillId="0" borderId="1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wrapText="1" indent="1"/>
    </xf>
    <xf numFmtId="0" fontId="5" fillId="0" borderId="13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47625</xdr:colOff>
      <xdr:row>7</xdr:row>
      <xdr:rowOff>67608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819775" cy="2258358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457200</xdr:colOff>
      <xdr:row>101</xdr:row>
      <xdr:rowOff>85725</xdr:rowOff>
    </xdr:from>
    <xdr:to>
      <xdr:col>5</xdr:col>
      <xdr:colOff>228600</xdr:colOff>
      <xdr:row>105</xdr:row>
      <xdr:rowOff>57150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0600" y="26879550"/>
          <a:ext cx="2895600" cy="7334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100"/>
  <sheetViews>
    <sheetView tabSelected="1" workbookViewId="0">
      <selection activeCell="J114" sqref="J114"/>
    </sheetView>
  </sheetViews>
  <sheetFormatPr defaultRowHeight="15"/>
  <cols>
    <col min="1" max="1" width="8" customWidth="1"/>
    <col min="3" max="3" width="19.42578125" customWidth="1"/>
    <col min="8" max="8" width="13.42578125" customWidth="1"/>
  </cols>
  <sheetData>
    <row r="6" spans="1:8" ht="52.5" customHeight="1"/>
    <row r="7" spans="1:8" ht="45" customHeight="1" thickBot="1"/>
    <row r="8" spans="1:8" ht="48" customHeight="1">
      <c r="A8" s="65" t="s">
        <v>0</v>
      </c>
      <c r="B8" s="66"/>
      <c r="C8" s="67"/>
      <c r="D8" s="71" t="s">
        <v>1</v>
      </c>
      <c r="E8" s="71" t="s">
        <v>2</v>
      </c>
      <c r="F8" s="71" t="s">
        <v>3</v>
      </c>
      <c r="G8" s="71" t="s">
        <v>4</v>
      </c>
      <c r="H8" s="1" t="s">
        <v>5</v>
      </c>
    </row>
    <row r="9" spans="1:8" ht="31.5" customHeight="1" thickBot="1">
      <c r="A9" s="68"/>
      <c r="B9" s="69"/>
      <c r="C9" s="70"/>
      <c r="D9" s="72"/>
      <c r="E9" s="72"/>
      <c r="F9" s="72"/>
      <c r="G9" s="72"/>
      <c r="H9" s="2" t="s">
        <v>6</v>
      </c>
    </row>
    <row r="10" spans="1:8" ht="18.75" customHeight="1" thickBot="1">
      <c r="A10" s="73">
        <v>1</v>
      </c>
      <c r="B10" s="74"/>
      <c r="C10" s="75"/>
      <c r="D10" s="3">
        <v>2</v>
      </c>
      <c r="E10" s="3">
        <v>3</v>
      </c>
      <c r="F10" s="3">
        <v>4</v>
      </c>
      <c r="G10" s="3">
        <v>5</v>
      </c>
      <c r="H10" s="3">
        <v>6</v>
      </c>
    </row>
    <row r="11" spans="1:8" ht="64.5" thickBot="1">
      <c r="A11" s="59" t="s">
        <v>7</v>
      </c>
      <c r="B11" s="60"/>
      <c r="C11" s="61"/>
      <c r="D11" s="4"/>
      <c r="E11" s="4"/>
      <c r="F11" s="3"/>
      <c r="G11" s="3"/>
      <c r="H11" s="5" t="s">
        <v>8</v>
      </c>
    </row>
    <row r="12" spans="1:8">
      <c r="A12" s="62" t="s">
        <v>9</v>
      </c>
      <c r="B12" s="63"/>
      <c r="C12" s="64"/>
      <c r="D12" s="6"/>
      <c r="E12" s="6"/>
      <c r="F12" s="6"/>
      <c r="G12" s="7"/>
      <c r="H12" s="8"/>
    </row>
    <row r="13" spans="1:8">
      <c r="A13" s="9" t="s">
        <v>10</v>
      </c>
      <c r="B13" s="58" t="s">
        <v>11</v>
      </c>
      <c r="C13" s="58"/>
      <c r="D13" s="8" t="s">
        <v>12</v>
      </c>
      <c r="E13" s="8">
        <v>480</v>
      </c>
      <c r="F13" s="8">
        <v>40</v>
      </c>
      <c r="G13" s="10">
        <v>19000</v>
      </c>
      <c r="H13" s="8" t="s">
        <v>13</v>
      </c>
    </row>
    <row r="14" spans="1:8" ht="19.5">
      <c r="A14" s="9" t="s">
        <v>14</v>
      </c>
      <c r="B14" s="58" t="s">
        <v>15</v>
      </c>
      <c r="C14" s="58"/>
      <c r="D14" s="11" t="s">
        <v>16</v>
      </c>
      <c r="E14" s="12" t="s">
        <v>17</v>
      </c>
      <c r="F14" s="8">
        <v>20</v>
      </c>
      <c r="G14" s="13" t="s">
        <v>18</v>
      </c>
      <c r="H14" s="8" t="s">
        <v>13</v>
      </c>
    </row>
    <row r="15" spans="1:8">
      <c r="A15" s="48" t="s">
        <v>19</v>
      </c>
      <c r="B15" s="49"/>
      <c r="C15" s="50"/>
      <c r="D15" s="8"/>
      <c r="E15" s="8"/>
      <c r="F15" s="8"/>
      <c r="G15" s="13" t="s">
        <v>20</v>
      </c>
      <c r="H15" s="8"/>
    </row>
    <row r="16" spans="1:8">
      <c r="A16" s="48" t="s">
        <v>21</v>
      </c>
      <c r="B16" s="49"/>
      <c r="C16" s="49"/>
      <c r="D16" s="49"/>
      <c r="E16" s="49"/>
      <c r="F16" s="49"/>
      <c r="G16" s="49"/>
      <c r="H16" s="50"/>
    </row>
    <row r="17" spans="1:8">
      <c r="A17" s="9" t="s">
        <v>22</v>
      </c>
      <c r="B17" s="58" t="s">
        <v>23</v>
      </c>
      <c r="C17" s="58"/>
      <c r="D17" s="14" t="s">
        <v>24</v>
      </c>
      <c r="E17" s="14">
        <v>2100</v>
      </c>
      <c r="F17" s="14">
        <v>20</v>
      </c>
      <c r="G17" s="15">
        <v>42000</v>
      </c>
      <c r="H17" s="8" t="s">
        <v>13</v>
      </c>
    </row>
    <row r="18" spans="1:8">
      <c r="A18" s="9" t="s">
        <v>25</v>
      </c>
      <c r="B18" s="58" t="s">
        <v>26</v>
      </c>
      <c r="C18" s="58"/>
      <c r="D18" s="14" t="s">
        <v>27</v>
      </c>
      <c r="E18" s="14">
        <v>700</v>
      </c>
      <c r="F18" s="14">
        <v>15</v>
      </c>
      <c r="G18" s="15">
        <v>10500</v>
      </c>
      <c r="H18" s="8" t="s">
        <v>13</v>
      </c>
    </row>
    <row r="19" spans="1:8">
      <c r="A19" s="9" t="s">
        <v>28</v>
      </c>
      <c r="B19" s="58" t="s">
        <v>29</v>
      </c>
      <c r="C19" s="58"/>
      <c r="D19" s="14" t="s">
        <v>27</v>
      </c>
      <c r="E19" s="14">
        <v>1230</v>
      </c>
      <c r="F19" s="14">
        <v>4</v>
      </c>
      <c r="G19" s="15">
        <v>4920</v>
      </c>
      <c r="H19" s="8" t="s">
        <v>13</v>
      </c>
    </row>
    <row r="20" spans="1:8">
      <c r="A20" s="9" t="s">
        <v>30</v>
      </c>
      <c r="B20" s="58" t="s">
        <v>31</v>
      </c>
      <c r="C20" s="58"/>
      <c r="D20" s="14" t="s">
        <v>27</v>
      </c>
      <c r="E20" s="14">
        <v>400</v>
      </c>
      <c r="F20" s="14">
        <v>6</v>
      </c>
      <c r="G20" s="15">
        <v>2400</v>
      </c>
      <c r="H20" s="8" t="s">
        <v>13</v>
      </c>
    </row>
    <row r="21" spans="1:8">
      <c r="A21" s="9" t="s">
        <v>32</v>
      </c>
      <c r="B21" s="58" t="s">
        <v>33</v>
      </c>
      <c r="C21" s="58"/>
      <c r="D21" s="14" t="s">
        <v>27</v>
      </c>
      <c r="E21" s="14">
        <v>900</v>
      </c>
      <c r="F21" s="14">
        <v>4</v>
      </c>
      <c r="G21" s="15">
        <v>3600</v>
      </c>
      <c r="H21" s="8" t="s">
        <v>13</v>
      </c>
    </row>
    <row r="22" spans="1:8">
      <c r="A22" s="9" t="s">
        <v>34</v>
      </c>
      <c r="B22" s="58" t="s">
        <v>35</v>
      </c>
      <c r="C22" s="58"/>
      <c r="D22" s="14" t="s">
        <v>24</v>
      </c>
      <c r="E22" s="14">
        <v>250</v>
      </c>
      <c r="F22" s="14">
        <v>10</v>
      </c>
      <c r="G22" s="15">
        <v>2500</v>
      </c>
      <c r="H22" s="8" t="s">
        <v>13</v>
      </c>
    </row>
    <row r="23" spans="1:8">
      <c r="A23" s="9" t="s">
        <v>36</v>
      </c>
      <c r="B23" s="58" t="s">
        <v>37</v>
      </c>
      <c r="C23" s="58"/>
      <c r="D23" s="14" t="s">
        <v>24</v>
      </c>
      <c r="E23" s="14">
        <v>1100</v>
      </c>
      <c r="F23" s="14">
        <v>6</v>
      </c>
      <c r="G23" s="15">
        <v>6600</v>
      </c>
      <c r="H23" s="8" t="s">
        <v>13</v>
      </c>
    </row>
    <row r="24" spans="1:8">
      <c r="A24" s="9" t="s">
        <v>38</v>
      </c>
      <c r="B24" s="58" t="s">
        <v>39</v>
      </c>
      <c r="C24" s="58"/>
      <c r="D24" s="14" t="s">
        <v>27</v>
      </c>
      <c r="E24" s="14">
        <v>110</v>
      </c>
      <c r="F24" s="14">
        <v>30</v>
      </c>
      <c r="G24" s="15">
        <v>3300</v>
      </c>
      <c r="H24" s="8" t="s">
        <v>13</v>
      </c>
    </row>
    <row r="25" spans="1:8">
      <c r="A25" s="9" t="s">
        <v>40</v>
      </c>
      <c r="B25" s="57" t="s">
        <v>41</v>
      </c>
      <c r="C25" s="57"/>
      <c r="D25" s="14" t="s">
        <v>24</v>
      </c>
      <c r="E25" s="14">
        <v>500</v>
      </c>
      <c r="F25" s="14">
        <v>10</v>
      </c>
      <c r="G25" s="15">
        <v>5000</v>
      </c>
      <c r="H25" s="8" t="s">
        <v>13</v>
      </c>
    </row>
    <row r="26" spans="1:8">
      <c r="A26" s="9" t="s">
        <v>42</v>
      </c>
      <c r="B26" s="58" t="s">
        <v>43</v>
      </c>
      <c r="C26" s="58"/>
      <c r="D26" s="14" t="s">
        <v>27</v>
      </c>
      <c r="E26" s="14">
        <v>150</v>
      </c>
      <c r="F26" s="14">
        <v>10</v>
      </c>
      <c r="G26" s="15">
        <v>1500</v>
      </c>
      <c r="H26" s="8" t="s">
        <v>13</v>
      </c>
    </row>
    <row r="27" spans="1:8">
      <c r="A27" s="9" t="s">
        <v>44</v>
      </c>
      <c r="B27" s="58" t="s">
        <v>45</v>
      </c>
      <c r="C27" s="58"/>
      <c r="D27" s="14" t="s">
        <v>24</v>
      </c>
      <c r="E27" s="14">
        <v>250</v>
      </c>
      <c r="F27" s="14">
        <v>10</v>
      </c>
      <c r="G27" s="14">
        <v>2500</v>
      </c>
      <c r="H27" s="8" t="s">
        <v>13</v>
      </c>
    </row>
    <row r="28" spans="1:8">
      <c r="A28" s="9" t="s">
        <v>46</v>
      </c>
      <c r="B28" s="51" t="s">
        <v>47</v>
      </c>
      <c r="C28" s="51"/>
      <c r="D28" s="14" t="s">
        <v>27</v>
      </c>
      <c r="E28" s="14">
        <v>120</v>
      </c>
      <c r="F28" s="14">
        <v>10</v>
      </c>
      <c r="G28" s="14">
        <v>1200</v>
      </c>
      <c r="H28" s="8" t="s">
        <v>13</v>
      </c>
    </row>
    <row r="29" spans="1:8">
      <c r="A29" s="9" t="s">
        <v>48</v>
      </c>
      <c r="B29" s="51" t="s">
        <v>49</v>
      </c>
      <c r="C29" s="51"/>
      <c r="D29" s="8" t="s">
        <v>27</v>
      </c>
      <c r="E29" s="8">
        <v>400</v>
      </c>
      <c r="F29" s="8">
        <v>12</v>
      </c>
      <c r="G29" s="8">
        <v>4800</v>
      </c>
      <c r="H29" s="8" t="s">
        <v>13</v>
      </c>
    </row>
    <row r="30" spans="1:8">
      <c r="A30" s="9" t="s">
        <v>50</v>
      </c>
      <c r="B30" s="51" t="s">
        <v>51</v>
      </c>
      <c r="C30" s="51"/>
      <c r="D30" s="8" t="s">
        <v>27</v>
      </c>
      <c r="E30" s="8">
        <v>600</v>
      </c>
      <c r="F30" s="8">
        <v>10</v>
      </c>
      <c r="G30" s="8">
        <v>6000</v>
      </c>
      <c r="H30" s="8" t="s">
        <v>13</v>
      </c>
    </row>
    <row r="31" spans="1:8">
      <c r="A31" s="9" t="s">
        <v>52</v>
      </c>
      <c r="B31" s="51" t="s">
        <v>53</v>
      </c>
      <c r="C31" s="51"/>
      <c r="D31" s="8" t="s">
        <v>27</v>
      </c>
      <c r="E31" s="8">
        <v>1500</v>
      </c>
      <c r="F31" s="8">
        <v>6</v>
      </c>
      <c r="G31" s="8">
        <v>9000</v>
      </c>
      <c r="H31" s="8" t="s">
        <v>13</v>
      </c>
    </row>
    <row r="32" spans="1:8" ht="27">
      <c r="A32" s="9" t="s">
        <v>54</v>
      </c>
      <c r="B32" s="51" t="s">
        <v>55</v>
      </c>
      <c r="C32" s="51"/>
      <c r="D32" s="8" t="s">
        <v>27</v>
      </c>
      <c r="E32" s="8" t="s">
        <v>56</v>
      </c>
      <c r="F32" s="8">
        <v>2</v>
      </c>
      <c r="G32" s="8">
        <v>4100</v>
      </c>
      <c r="H32" s="8" t="s">
        <v>13</v>
      </c>
    </row>
    <row r="33" spans="1:8">
      <c r="A33" s="9" t="s">
        <v>57</v>
      </c>
      <c r="B33" s="51" t="s">
        <v>58</v>
      </c>
      <c r="C33" s="51"/>
      <c r="D33" s="8" t="s">
        <v>27</v>
      </c>
      <c r="E33" s="8">
        <v>700</v>
      </c>
      <c r="F33" s="8">
        <v>4</v>
      </c>
      <c r="G33" s="8">
        <v>2800</v>
      </c>
      <c r="H33" s="8" t="s">
        <v>13</v>
      </c>
    </row>
    <row r="34" spans="1:8">
      <c r="A34" s="9" t="s">
        <v>59</v>
      </c>
      <c r="B34" s="51" t="s">
        <v>60</v>
      </c>
      <c r="C34" s="51"/>
      <c r="D34" s="8" t="s">
        <v>27</v>
      </c>
      <c r="E34" s="8">
        <v>1500</v>
      </c>
      <c r="F34" s="8">
        <v>2</v>
      </c>
      <c r="G34" s="8">
        <v>3000</v>
      </c>
      <c r="H34" s="8" t="s">
        <v>13</v>
      </c>
    </row>
    <row r="35" spans="1:8">
      <c r="A35" s="9" t="s">
        <v>61</v>
      </c>
      <c r="B35" s="51" t="s">
        <v>62</v>
      </c>
      <c r="C35" s="51"/>
      <c r="D35" s="8" t="s">
        <v>27</v>
      </c>
      <c r="E35" s="8">
        <v>300</v>
      </c>
      <c r="F35" s="8">
        <v>4</v>
      </c>
      <c r="G35" s="8">
        <v>1200</v>
      </c>
      <c r="H35" s="8" t="s">
        <v>13</v>
      </c>
    </row>
    <row r="36" spans="1:8">
      <c r="A36" s="9" t="s">
        <v>63</v>
      </c>
      <c r="B36" s="51" t="s">
        <v>64</v>
      </c>
      <c r="C36" s="51"/>
      <c r="D36" s="8" t="s">
        <v>27</v>
      </c>
      <c r="E36" s="8">
        <v>200</v>
      </c>
      <c r="F36" s="8">
        <v>4</v>
      </c>
      <c r="G36" s="8">
        <v>800</v>
      </c>
      <c r="H36" s="8" t="s">
        <v>13</v>
      </c>
    </row>
    <row r="37" spans="1:8">
      <c r="A37" s="9" t="s">
        <v>65</v>
      </c>
      <c r="B37" s="51" t="s">
        <v>66</v>
      </c>
      <c r="C37" s="51"/>
      <c r="D37" s="8" t="s">
        <v>27</v>
      </c>
      <c r="E37" s="8">
        <v>450</v>
      </c>
      <c r="F37" s="8">
        <v>4</v>
      </c>
      <c r="G37" s="8">
        <v>1800</v>
      </c>
      <c r="H37" s="8" t="s">
        <v>13</v>
      </c>
    </row>
    <row r="38" spans="1:8" ht="15.75" customHeight="1">
      <c r="A38" s="9" t="s">
        <v>67</v>
      </c>
      <c r="B38" s="51" t="s">
        <v>68</v>
      </c>
      <c r="C38" s="51"/>
      <c r="D38" s="8" t="s">
        <v>27</v>
      </c>
      <c r="E38" s="8">
        <v>220</v>
      </c>
      <c r="F38" s="8">
        <v>10</v>
      </c>
      <c r="G38" s="8">
        <v>2200</v>
      </c>
      <c r="H38" s="8" t="s">
        <v>13</v>
      </c>
    </row>
    <row r="39" spans="1:8" ht="25.5" customHeight="1">
      <c r="A39" s="9" t="s">
        <v>69</v>
      </c>
      <c r="B39" s="57" t="s">
        <v>70</v>
      </c>
      <c r="C39" s="57"/>
      <c r="D39" s="8" t="s">
        <v>27</v>
      </c>
      <c r="E39" s="8" t="s">
        <v>71</v>
      </c>
      <c r="F39" s="16">
        <v>9</v>
      </c>
      <c r="G39" s="8">
        <v>3060</v>
      </c>
      <c r="H39" s="8" t="s">
        <v>13</v>
      </c>
    </row>
    <row r="40" spans="1:8">
      <c r="A40" s="9" t="s">
        <v>72</v>
      </c>
      <c r="B40" s="51" t="s">
        <v>73</v>
      </c>
      <c r="C40" s="51"/>
      <c r="D40" s="8" t="s">
        <v>27</v>
      </c>
      <c r="E40" s="8">
        <v>200</v>
      </c>
      <c r="F40" s="8">
        <v>10</v>
      </c>
      <c r="G40" s="8">
        <v>2000</v>
      </c>
      <c r="H40" s="8" t="s">
        <v>13</v>
      </c>
    </row>
    <row r="41" spans="1:8">
      <c r="A41" s="9" t="s">
        <v>74</v>
      </c>
      <c r="B41" s="51" t="s">
        <v>75</v>
      </c>
      <c r="C41" s="51"/>
      <c r="D41" s="8" t="s">
        <v>27</v>
      </c>
      <c r="E41" s="8">
        <v>250</v>
      </c>
      <c r="F41" s="8">
        <v>4</v>
      </c>
      <c r="G41" s="8">
        <v>1000</v>
      </c>
      <c r="H41" s="8" t="s">
        <v>13</v>
      </c>
    </row>
    <row r="42" spans="1:8">
      <c r="A42" s="48" t="s">
        <v>19</v>
      </c>
      <c r="B42" s="49"/>
      <c r="C42" s="50"/>
      <c r="D42" s="8"/>
      <c r="E42" s="8"/>
      <c r="F42" s="8"/>
      <c r="G42" s="8">
        <f>SUM(G17:G41)</f>
        <v>127780</v>
      </c>
      <c r="H42" s="8"/>
    </row>
    <row r="43" spans="1:8">
      <c r="A43" s="48" t="s">
        <v>76</v>
      </c>
      <c r="B43" s="49"/>
      <c r="C43" s="49"/>
      <c r="D43" s="49"/>
      <c r="E43" s="49"/>
      <c r="F43" s="49"/>
      <c r="G43" s="49"/>
      <c r="H43" s="50"/>
    </row>
    <row r="44" spans="1:8">
      <c r="A44" s="17" t="s">
        <v>77</v>
      </c>
      <c r="B44" s="52" t="s">
        <v>78</v>
      </c>
      <c r="C44" s="53"/>
      <c r="D44" s="8" t="s">
        <v>27</v>
      </c>
      <c r="E44" s="8">
        <v>3400</v>
      </c>
      <c r="F44" s="8">
        <v>3</v>
      </c>
      <c r="G44" s="8">
        <v>10400</v>
      </c>
      <c r="H44" s="8" t="s">
        <v>13</v>
      </c>
    </row>
    <row r="45" spans="1:8" ht="36.75" customHeight="1">
      <c r="A45" s="17" t="s">
        <v>79</v>
      </c>
      <c r="B45" s="54" t="s">
        <v>80</v>
      </c>
      <c r="C45" s="55"/>
      <c r="D45" s="8" t="s">
        <v>81</v>
      </c>
      <c r="E45" s="8">
        <v>3000</v>
      </c>
      <c r="F45" s="8">
        <v>2</v>
      </c>
      <c r="G45" s="8">
        <v>6000</v>
      </c>
      <c r="H45" s="8" t="s">
        <v>13</v>
      </c>
    </row>
    <row r="46" spans="1:8" ht="30.75" customHeight="1">
      <c r="A46" s="17" t="s">
        <v>82</v>
      </c>
      <c r="B46" s="56" t="s">
        <v>83</v>
      </c>
      <c r="C46" s="56"/>
      <c r="D46" s="8" t="s">
        <v>27</v>
      </c>
      <c r="E46" s="8">
        <v>5000</v>
      </c>
      <c r="F46" s="8">
        <v>6</v>
      </c>
      <c r="G46" s="8">
        <v>30000</v>
      </c>
      <c r="H46" s="8"/>
    </row>
    <row r="47" spans="1:8">
      <c r="A47" s="48" t="s">
        <v>19</v>
      </c>
      <c r="B47" s="49"/>
      <c r="C47" s="50"/>
      <c r="D47" s="18"/>
      <c r="E47" s="18"/>
      <c r="F47" s="18"/>
      <c r="G47" s="8">
        <f>SUM(G44:G46)</f>
        <v>46400</v>
      </c>
      <c r="H47" s="18"/>
    </row>
    <row r="48" spans="1:8">
      <c r="A48" s="37" t="s">
        <v>84</v>
      </c>
      <c r="B48" s="38"/>
      <c r="C48" s="38"/>
      <c r="D48" s="38"/>
      <c r="E48" s="38"/>
      <c r="F48" s="38"/>
      <c r="G48" s="38"/>
      <c r="H48" s="39"/>
    </row>
    <row r="49" spans="1:8">
      <c r="A49" s="19" t="s">
        <v>85</v>
      </c>
      <c r="B49" s="43" t="s">
        <v>86</v>
      </c>
      <c r="C49" s="44"/>
      <c r="D49" s="19" t="s">
        <v>27</v>
      </c>
      <c r="E49" s="19">
        <v>600</v>
      </c>
      <c r="F49" s="19">
        <v>10</v>
      </c>
      <c r="G49" s="19">
        <v>6000</v>
      </c>
      <c r="H49" s="8" t="s">
        <v>13</v>
      </c>
    </row>
    <row r="50" spans="1:8">
      <c r="A50" s="8" t="s">
        <v>87</v>
      </c>
      <c r="B50" s="31" t="s">
        <v>88</v>
      </c>
      <c r="C50" s="32"/>
      <c r="D50" s="19" t="s">
        <v>27</v>
      </c>
      <c r="E50" s="19">
        <v>1000</v>
      </c>
      <c r="F50" s="19">
        <v>10</v>
      </c>
      <c r="G50" s="19">
        <v>10000</v>
      </c>
      <c r="H50" s="8" t="s">
        <v>13</v>
      </c>
    </row>
    <row r="51" spans="1:8">
      <c r="A51" s="18" t="s">
        <v>89</v>
      </c>
      <c r="B51" s="31" t="s">
        <v>90</v>
      </c>
      <c r="C51" s="32"/>
      <c r="D51" s="19" t="s">
        <v>27</v>
      </c>
      <c r="E51" s="19">
        <v>350</v>
      </c>
      <c r="F51" s="19">
        <v>10</v>
      </c>
      <c r="G51" s="19">
        <v>3500</v>
      </c>
      <c r="H51" s="8" t="s">
        <v>13</v>
      </c>
    </row>
    <row r="52" spans="1:8" ht="27" customHeight="1">
      <c r="A52" s="18" t="s">
        <v>91</v>
      </c>
      <c r="B52" s="31" t="s">
        <v>92</v>
      </c>
      <c r="C52" s="32"/>
      <c r="D52" s="19" t="s">
        <v>27</v>
      </c>
      <c r="E52" s="19">
        <v>1400</v>
      </c>
      <c r="F52" s="19">
        <v>5</v>
      </c>
      <c r="G52" s="19">
        <v>7000</v>
      </c>
      <c r="H52" s="8" t="s">
        <v>13</v>
      </c>
    </row>
    <row r="53" spans="1:8">
      <c r="A53" s="18" t="s">
        <v>93</v>
      </c>
      <c r="B53" s="31" t="s">
        <v>94</v>
      </c>
      <c r="C53" s="32"/>
      <c r="D53" s="19" t="s">
        <v>27</v>
      </c>
      <c r="E53" s="8">
        <v>1150</v>
      </c>
      <c r="F53" s="8">
        <v>6</v>
      </c>
      <c r="G53" s="8">
        <v>6900</v>
      </c>
      <c r="H53" s="8" t="s">
        <v>13</v>
      </c>
    </row>
    <row r="54" spans="1:8">
      <c r="A54" s="18" t="s">
        <v>95</v>
      </c>
      <c r="B54" s="43" t="s">
        <v>96</v>
      </c>
      <c r="C54" s="44"/>
      <c r="D54" s="8" t="s">
        <v>27</v>
      </c>
      <c r="E54" s="8">
        <v>500</v>
      </c>
      <c r="F54" s="8">
        <v>10</v>
      </c>
      <c r="G54" s="8">
        <v>5000</v>
      </c>
      <c r="H54" s="8" t="s">
        <v>13</v>
      </c>
    </row>
    <row r="55" spans="1:8" ht="18" customHeight="1">
      <c r="A55" s="18" t="s">
        <v>97</v>
      </c>
      <c r="B55" s="31" t="s">
        <v>98</v>
      </c>
      <c r="C55" s="32"/>
      <c r="D55" s="8" t="s">
        <v>27</v>
      </c>
      <c r="E55" s="8" t="s">
        <v>99</v>
      </c>
      <c r="F55" s="16" t="s">
        <v>100</v>
      </c>
      <c r="G55" s="8">
        <v>12600</v>
      </c>
      <c r="H55" s="8" t="s">
        <v>13</v>
      </c>
    </row>
    <row r="56" spans="1:8">
      <c r="A56" s="18" t="s">
        <v>101</v>
      </c>
      <c r="B56" s="31" t="s">
        <v>102</v>
      </c>
      <c r="C56" s="32"/>
      <c r="D56" s="8" t="s">
        <v>27</v>
      </c>
      <c r="E56" s="8">
        <v>1900</v>
      </c>
      <c r="F56" s="8">
        <v>4</v>
      </c>
      <c r="G56" s="8">
        <v>7600</v>
      </c>
      <c r="H56" s="8" t="s">
        <v>13</v>
      </c>
    </row>
    <row r="57" spans="1:8">
      <c r="A57" s="18" t="s">
        <v>103</v>
      </c>
      <c r="B57" s="43" t="s">
        <v>104</v>
      </c>
      <c r="C57" s="44"/>
      <c r="D57" s="18" t="s">
        <v>105</v>
      </c>
      <c r="E57" s="8">
        <v>21000</v>
      </c>
      <c r="F57" s="8"/>
      <c r="G57" s="8">
        <v>70000</v>
      </c>
      <c r="H57" s="8" t="s">
        <v>13</v>
      </c>
    </row>
    <row r="58" spans="1:8">
      <c r="A58" s="18" t="s">
        <v>106</v>
      </c>
      <c r="B58" s="31" t="s">
        <v>107</v>
      </c>
      <c r="C58" s="32"/>
      <c r="D58" s="8" t="s">
        <v>27</v>
      </c>
      <c r="E58" s="8">
        <v>1800</v>
      </c>
      <c r="F58" s="8">
        <v>3</v>
      </c>
      <c r="G58" s="8">
        <v>5400</v>
      </c>
      <c r="H58" s="8" t="s">
        <v>13</v>
      </c>
    </row>
    <row r="59" spans="1:8">
      <c r="A59" s="18" t="s">
        <v>108</v>
      </c>
      <c r="B59" s="31" t="s">
        <v>109</v>
      </c>
      <c r="C59" s="32"/>
      <c r="D59" s="8" t="s">
        <v>27</v>
      </c>
      <c r="E59" s="8">
        <v>1100</v>
      </c>
      <c r="F59" s="8">
        <v>10</v>
      </c>
      <c r="G59" s="8">
        <v>11000</v>
      </c>
      <c r="H59" s="8" t="s">
        <v>13</v>
      </c>
    </row>
    <row r="60" spans="1:8" ht="29.25" customHeight="1">
      <c r="A60" s="18" t="s">
        <v>110</v>
      </c>
      <c r="B60" s="31" t="s">
        <v>111</v>
      </c>
      <c r="C60" s="32"/>
      <c r="D60" s="8" t="s">
        <v>27</v>
      </c>
      <c r="E60" s="8">
        <v>1860</v>
      </c>
      <c r="F60" s="8">
        <v>4</v>
      </c>
      <c r="G60" s="8">
        <v>7440</v>
      </c>
      <c r="H60" s="8" t="s">
        <v>13</v>
      </c>
    </row>
    <row r="61" spans="1:8" ht="26.25" customHeight="1">
      <c r="A61" s="18" t="s">
        <v>112</v>
      </c>
      <c r="B61" s="31" t="s">
        <v>113</v>
      </c>
      <c r="C61" s="32"/>
      <c r="D61" s="8" t="s">
        <v>27</v>
      </c>
      <c r="E61" s="8" t="s">
        <v>114</v>
      </c>
      <c r="F61" s="16" t="s">
        <v>115</v>
      </c>
      <c r="G61" s="8">
        <v>7000</v>
      </c>
      <c r="H61" s="8" t="s">
        <v>13</v>
      </c>
    </row>
    <row r="62" spans="1:8" ht="17.25" customHeight="1">
      <c r="A62" s="18" t="s">
        <v>116</v>
      </c>
      <c r="B62" s="31" t="s">
        <v>117</v>
      </c>
      <c r="C62" s="32"/>
      <c r="D62" s="8" t="s">
        <v>27</v>
      </c>
      <c r="E62" s="8" t="s">
        <v>118</v>
      </c>
      <c r="F62" s="16" t="s">
        <v>119</v>
      </c>
      <c r="G62" s="8">
        <v>19200</v>
      </c>
      <c r="H62" s="8" t="s">
        <v>13</v>
      </c>
    </row>
    <row r="63" spans="1:8">
      <c r="A63" s="18" t="s">
        <v>120</v>
      </c>
      <c r="B63" s="31" t="s">
        <v>121</v>
      </c>
      <c r="C63" s="32"/>
      <c r="D63" s="8" t="s">
        <v>27</v>
      </c>
      <c r="E63" s="8">
        <v>300</v>
      </c>
      <c r="F63" s="8">
        <v>8</v>
      </c>
      <c r="G63" s="8">
        <v>2400</v>
      </c>
      <c r="H63" s="8" t="s">
        <v>13</v>
      </c>
    </row>
    <row r="64" spans="1:8">
      <c r="A64" s="9"/>
      <c r="B64" s="31" t="s">
        <v>122</v>
      </c>
      <c r="C64" s="32"/>
      <c r="D64" s="8" t="s">
        <v>27</v>
      </c>
      <c r="E64" s="8">
        <v>3000</v>
      </c>
      <c r="F64" s="8">
        <v>4</v>
      </c>
      <c r="G64" s="8">
        <v>12000</v>
      </c>
      <c r="H64" s="8" t="s">
        <v>13</v>
      </c>
    </row>
    <row r="65" spans="1:8">
      <c r="A65" s="37" t="s">
        <v>19</v>
      </c>
      <c r="B65" s="38"/>
      <c r="C65" s="39"/>
      <c r="D65" s="8"/>
      <c r="E65" s="8"/>
      <c r="F65" s="8"/>
      <c r="G65" s="8">
        <f>SUM(G49:G64)</f>
        <v>193040</v>
      </c>
      <c r="H65" s="8"/>
    </row>
    <row r="66" spans="1:8">
      <c r="A66" s="37" t="s">
        <v>123</v>
      </c>
      <c r="B66" s="38"/>
      <c r="C66" s="38"/>
      <c r="D66" s="38"/>
      <c r="E66" s="38"/>
      <c r="F66" s="38"/>
      <c r="G66" s="38"/>
      <c r="H66" s="39"/>
    </row>
    <row r="67" spans="1:8">
      <c r="A67" s="18" t="s">
        <v>124</v>
      </c>
      <c r="B67" s="20"/>
      <c r="C67" s="21" t="s">
        <v>125</v>
      </c>
      <c r="D67" s="8" t="s">
        <v>27</v>
      </c>
      <c r="E67" s="8"/>
      <c r="F67" s="8"/>
      <c r="G67" s="8">
        <v>50000</v>
      </c>
      <c r="H67" s="8" t="s">
        <v>13</v>
      </c>
    </row>
    <row r="68" spans="1:8" ht="30" customHeight="1">
      <c r="A68" s="18" t="s">
        <v>126</v>
      </c>
      <c r="B68" s="33" t="s">
        <v>127</v>
      </c>
      <c r="C68" s="34"/>
      <c r="D68" s="8" t="s">
        <v>27</v>
      </c>
      <c r="E68" s="8"/>
      <c r="F68" s="8"/>
      <c r="G68" s="8">
        <v>50000</v>
      </c>
      <c r="H68" s="8" t="s">
        <v>13</v>
      </c>
    </row>
    <row r="69" spans="1:8">
      <c r="A69" s="37" t="s">
        <v>19</v>
      </c>
      <c r="B69" s="38"/>
      <c r="C69" s="39"/>
      <c r="D69" s="8"/>
      <c r="E69" s="8"/>
      <c r="F69" s="8"/>
      <c r="G69" s="8">
        <f>SUM(G67:G68)</f>
        <v>100000</v>
      </c>
      <c r="H69" s="8"/>
    </row>
    <row r="70" spans="1:8">
      <c r="A70" s="37" t="s">
        <v>128</v>
      </c>
      <c r="B70" s="38"/>
      <c r="C70" s="38"/>
      <c r="D70" s="38"/>
      <c r="E70" s="38"/>
      <c r="F70" s="38"/>
      <c r="G70" s="38"/>
      <c r="H70" s="39"/>
    </row>
    <row r="71" spans="1:8">
      <c r="A71" s="18" t="s">
        <v>129</v>
      </c>
      <c r="B71" s="47" t="s">
        <v>130</v>
      </c>
      <c r="C71" s="47"/>
      <c r="D71" s="8" t="s">
        <v>131</v>
      </c>
      <c r="E71" s="8"/>
      <c r="F71" s="8"/>
      <c r="G71" s="8">
        <v>57400</v>
      </c>
      <c r="H71" s="8" t="s">
        <v>13</v>
      </c>
    </row>
    <row r="72" spans="1:8">
      <c r="A72" s="18" t="s">
        <v>132</v>
      </c>
      <c r="B72" s="47" t="s">
        <v>133</v>
      </c>
      <c r="C72" s="47"/>
      <c r="D72" s="8" t="s">
        <v>131</v>
      </c>
      <c r="E72" s="8"/>
      <c r="F72" s="8"/>
      <c r="G72" s="8">
        <v>82200</v>
      </c>
      <c r="H72" s="8" t="s">
        <v>13</v>
      </c>
    </row>
    <row r="73" spans="1:8">
      <c r="A73" s="37" t="s">
        <v>19</v>
      </c>
      <c r="B73" s="38"/>
      <c r="C73" s="39"/>
      <c r="D73" s="8"/>
      <c r="E73" s="8"/>
      <c r="F73" s="8"/>
      <c r="G73" s="8">
        <v>139600</v>
      </c>
      <c r="H73" s="8"/>
    </row>
    <row r="74" spans="1:8">
      <c r="A74" s="37" t="s">
        <v>134</v>
      </c>
      <c r="B74" s="38"/>
      <c r="C74" s="38"/>
      <c r="D74" s="38"/>
      <c r="E74" s="38"/>
      <c r="F74" s="38"/>
      <c r="G74" s="38"/>
      <c r="H74" s="39"/>
    </row>
    <row r="75" spans="1:8" ht="27.75" customHeight="1">
      <c r="A75" s="14" t="s">
        <v>135</v>
      </c>
      <c r="B75" s="35" t="s">
        <v>136</v>
      </c>
      <c r="C75" s="36"/>
      <c r="D75" s="8"/>
      <c r="E75" s="8"/>
      <c r="F75" s="8"/>
      <c r="G75" s="8">
        <v>110400</v>
      </c>
      <c r="H75" s="8" t="s">
        <v>13</v>
      </c>
    </row>
    <row r="76" spans="1:8">
      <c r="A76" s="37" t="s">
        <v>19</v>
      </c>
      <c r="B76" s="38"/>
      <c r="C76" s="39"/>
      <c r="D76" s="8"/>
      <c r="E76" s="8"/>
      <c r="F76" s="8"/>
      <c r="G76" s="8">
        <v>110400</v>
      </c>
      <c r="H76" s="8"/>
    </row>
    <row r="77" spans="1:8">
      <c r="A77" s="48" t="s">
        <v>137</v>
      </c>
      <c r="B77" s="49"/>
      <c r="C77" s="49"/>
      <c r="D77" s="49"/>
      <c r="E77" s="49"/>
      <c r="F77" s="49"/>
      <c r="G77" s="49"/>
      <c r="H77" s="50"/>
    </row>
    <row r="78" spans="1:8">
      <c r="A78" s="14" t="s">
        <v>138</v>
      </c>
      <c r="B78" s="25" t="s">
        <v>139</v>
      </c>
      <c r="C78" s="26"/>
      <c r="D78" s="14" t="s">
        <v>27</v>
      </c>
      <c r="E78" s="14">
        <v>5000</v>
      </c>
      <c r="F78" s="14">
        <v>2</v>
      </c>
      <c r="G78" s="14">
        <v>10000</v>
      </c>
      <c r="H78" s="8" t="s">
        <v>13</v>
      </c>
    </row>
    <row r="79" spans="1:8">
      <c r="A79" s="37" t="s">
        <v>19</v>
      </c>
      <c r="B79" s="38"/>
      <c r="C79" s="39"/>
      <c r="D79" s="14"/>
      <c r="E79" s="14"/>
      <c r="F79" s="14"/>
      <c r="G79" s="14">
        <v>10000</v>
      </c>
      <c r="H79" s="14"/>
    </row>
    <row r="80" spans="1:8">
      <c r="A80" s="37" t="s">
        <v>140</v>
      </c>
      <c r="B80" s="38"/>
      <c r="C80" s="38"/>
      <c r="D80" s="38"/>
      <c r="E80" s="38"/>
      <c r="F80" s="38"/>
      <c r="G80" s="38"/>
      <c r="H80" s="39"/>
    </row>
    <row r="81" spans="1:8" ht="51.75" customHeight="1">
      <c r="A81" s="19" t="s">
        <v>141</v>
      </c>
      <c r="B81" s="23" t="s">
        <v>142</v>
      </c>
      <c r="C81" s="24"/>
      <c r="D81" s="14"/>
      <c r="E81" s="14"/>
      <c r="F81" s="14"/>
      <c r="G81" s="14">
        <v>470000</v>
      </c>
      <c r="H81" s="8" t="s">
        <v>13</v>
      </c>
    </row>
    <row r="82" spans="1:8">
      <c r="A82" s="37" t="s">
        <v>19</v>
      </c>
      <c r="B82" s="38"/>
      <c r="C82" s="39"/>
      <c r="D82" s="14"/>
      <c r="E82" s="14"/>
      <c r="F82" s="14"/>
      <c r="G82" s="14">
        <v>470000</v>
      </c>
      <c r="H82" s="14"/>
    </row>
    <row r="83" spans="1:8">
      <c r="A83" s="37" t="s">
        <v>143</v>
      </c>
      <c r="B83" s="38"/>
      <c r="C83" s="38"/>
      <c r="D83" s="38"/>
      <c r="E83" s="38"/>
      <c r="F83" s="38"/>
      <c r="G83" s="38"/>
      <c r="H83" s="39"/>
    </row>
    <row r="84" spans="1:8" ht="42" customHeight="1">
      <c r="A84" s="18" t="s">
        <v>144</v>
      </c>
      <c r="B84" s="27" t="s">
        <v>145</v>
      </c>
      <c r="C84" s="28"/>
      <c r="D84" s="14"/>
      <c r="E84" s="14"/>
      <c r="F84" s="14"/>
      <c r="G84" s="14">
        <v>20000</v>
      </c>
      <c r="H84" s="8" t="s">
        <v>13</v>
      </c>
    </row>
    <row r="85" spans="1:8" ht="63" customHeight="1">
      <c r="A85" s="18" t="s">
        <v>146</v>
      </c>
      <c r="B85" s="29" t="s">
        <v>147</v>
      </c>
      <c r="C85" s="30"/>
      <c r="D85" s="14"/>
      <c r="E85" s="14"/>
      <c r="F85" s="14"/>
      <c r="G85" s="14">
        <v>30000</v>
      </c>
      <c r="H85" s="8" t="s">
        <v>13</v>
      </c>
    </row>
    <row r="86" spans="1:8">
      <c r="A86" s="37" t="s">
        <v>19</v>
      </c>
      <c r="B86" s="38"/>
      <c r="C86" s="39"/>
      <c r="D86" s="14"/>
      <c r="E86" s="14"/>
      <c r="F86" s="14"/>
      <c r="G86" s="14">
        <v>50000</v>
      </c>
      <c r="H86" s="14"/>
    </row>
    <row r="87" spans="1:8">
      <c r="A87" s="37" t="s">
        <v>148</v>
      </c>
      <c r="B87" s="38"/>
      <c r="C87" s="38"/>
      <c r="D87" s="38"/>
      <c r="E87" s="38"/>
      <c r="F87" s="38"/>
      <c r="G87" s="38"/>
      <c r="H87" s="39"/>
    </row>
    <row r="88" spans="1:8" ht="35.25" customHeight="1">
      <c r="A88" s="18" t="s">
        <v>149</v>
      </c>
      <c r="B88" s="23" t="s">
        <v>150</v>
      </c>
      <c r="C88" s="24"/>
      <c r="D88" s="14"/>
      <c r="E88" s="14"/>
      <c r="F88" s="14"/>
      <c r="G88" s="14">
        <v>50000</v>
      </c>
      <c r="H88" s="8" t="s">
        <v>13</v>
      </c>
    </row>
    <row r="89" spans="1:8" ht="37.5" customHeight="1">
      <c r="A89" s="18" t="s">
        <v>151</v>
      </c>
      <c r="B89" s="23" t="s">
        <v>152</v>
      </c>
      <c r="C89" s="24"/>
      <c r="D89" s="14"/>
      <c r="E89" s="14"/>
      <c r="F89" s="14"/>
      <c r="G89" s="14">
        <v>690800</v>
      </c>
      <c r="H89" s="8" t="s">
        <v>13</v>
      </c>
    </row>
    <row r="90" spans="1:8">
      <c r="A90" s="37" t="s">
        <v>19</v>
      </c>
      <c r="B90" s="38"/>
      <c r="C90" s="39"/>
      <c r="D90" s="14"/>
      <c r="E90" s="14"/>
      <c r="F90" s="14"/>
      <c r="G90" s="14">
        <f>SUM(G88:G89)</f>
        <v>740800</v>
      </c>
      <c r="H90" s="14"/>
    </row>
    <row r="91" spans="1:8">
      <c r="A91" s="37" t="s">
        <v>153</v>
      </c>
      <c r="B91" s="38"/>
      <c r="C91" s="38"/>
      <c r="D91" s="38"/>
      <c r="E91" s="38"/>
      <c r="F91" s="38"/>
      <c r="G91" s="38"/>
      <c r="H91" s="39"/>
    </row>
    <row r="92" spans="1:8" ht="33" customHeight="1">
      <c r="A92" s="18" t="s">
        <v>154</v>
      </c>
      <c r="B92" s="45" t="s">
        <v>155</v>
      </c>
      <c r="C92" s="46"/>
      <c r="D92" s="14"/>
      <c r="E92" s="14"/>
      <c r="F92" s="14"/>
      <c r="G92" s="14">
        <v>20000</v>
      </c>
      <c r="H92" s="8" t="s">
        <v>13</v>
      </c>
    </row>
    <row r="93" spans="1:8">
      <c r="A93" s="37" t="s">
        <v>19</v>
      </c>
      <c r="B93" s="38"/>
      <c r="C93" s="39"/>
      <c r="D93" s="14"/>
      <c r="E93" s="14"/>
      <c r="F93" s="14"/>
      <c r="G93" s="14">
        <v>20000</v>
      </c>
      <c r="H93" s="14"/>
    </row>
    <row r="94" spans="1:8">
      <c r="A94" s="37" t="s">
        <v>156</v>
      </c>
      <c r="B94" s="38"/>
      <c r="C94" s="38"/>
      <c r="D94" s="38"/>
      <c r="E94" s="38"/>
      <c r="F94" s="38"/>
      <c r="G94" s="38"/>
      <c r="H94" s="39"/>
    </row>
    <row r="95" spans="1:8" ht="55.5" customHeight="1">
      <c r="A95" s="18" t="s">
        <v>157</v>
      </c>
      <c r="B95" s="29" t="s">
        <v>158</v>
      </c>
      <c r="C95" s="30"/>
      <c r="D95" s="14"/>
      <c r="E95" s="14"/>
      <c r="F95" s="14"/>
      <c r="G95" s="14">
        <v>20000</v>
      </c>
      <c r="H95" s="8" t="s">
        <v>13</v>
      </c>
    </row>
    <row r="96" spans="1:8">
      <c r="A96" s="37" t="s">
        <v>19</v>
      </c>
      <c r="B96" s="38"/>
      <c r="C96" s="39"/>
      <c r="D96" s="14"/>
      <c r="E96" s="14"/>
      <c r="F96" s="14"/>
      <c r="G96" s="14">
        <v>20000</v>
      </c>
      <c r="H96" s="14"/>
    </row>
    <row r="97" spans="1:8">
      <c r="A97" s="37" t="s">
        <v>159</v>
      </c>
      <c r="B97" s="38"/>
      <c r="C97" s="38"/>
      <c r="D97" s="38"/>
      <c r="E97" s="38"/>
      <c r="F97" s="38"/>
      <c r="G97" s="38"/>
      <c r="H97" s="39"/>
    </row>
    <row r="98" spans="1:8" ht="50.25" customHeight="1">
      <c r="A98" s="18" t="s">
        <v>160</v>
      </c>
      <c r="B98" s="23" t="s">
        <v>161</v>
      </c>
      <c r="C98" s="24"/>
      <c r="D98" s="19"/>
      <c r="E98" s="19"/>
      <c r="F98" s="19"/>
      <c r="G98" s="19">
        <v>77000</v>
      </c>
      <c r="H98" s="8" t="s">
        <v>13</v>
      </c>
    </row>
    <row r="99" spans="1:8">
      <c r="A99" s="37" t="s">
        <v>19</v>
      </c>
      <c r="B99" s="38"/>
      <c r="C99" s="39"/>
      <c r="D99" s="19"/>
      <c r="E99" s="19"/>
      <c r="F99" s="19"/>
      <c r="G99" s="19">
        <v>77000</v>
      </c>
      <c r="H99" s="19"/>
    </row>
    <row r="100" spans="1:8" ht="17.25">
      <c r="A100" s="40" t="s">
        <v>19</v>
      </c>
      <c r="B100" s="41"/>
      <c r="C100" s="41"/>
      <c r="D100" s="41"/>
      <c r="E100" s="41"/>
      <c r="F100" s="42"/>
      <c r="G100" s="22">
        <v>2564000</v>
      </c>
      <c r="H100" s="14"/>
    </row>
  </sheetData>
  <mergeCells count="95">
    <mergeCell ref="A10:C10"/>
    <mergeCell ref="A8:C9"/>
    <mergeCell ref="D8:D9"/>
    <mergeCell ref="E8:E9"/>
    <mergeCell ref="F8:F9"/>
    <mergeCell ref="G8:G9"/>
    <mergeCell ref="B22:C22"/>
    <mergeCell ref="A11:C11"/>
    <mergeCell ref="A12:C12"/>
    <mergeCell ref="B13:C13"/>
    <mergeCell ref="B14:C14"/>
    <mergeCell ref="A15:C15"/>
    <mergeCell ref="A16:H16"/>
    <mergeCell ref="B17:C17"/>
    <mergeCell ref="B18:C18"/>
    <mergeCell ref="B19:C19"/>
    <mergeCell ref="B20:C20"/>
    <mergeCell ref="B21:C21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6:C46"/>
    <mergeCell ref="B35:C35"/>
    <mergeCell ref="B36:C36"/>
    <mergeCell ref="B37:C37"/>
    <mergeCell ref="B38:C38"/>
    <mergeCell ref="B39:C39"/>
    <mergeCell ref="B40:C40"/>
    <mergeCell ref="B41:C41"/>
    <mergeCell ref="A42:C42"/>
    <mergeCell ref="A43:H43"/>
    <mergeCell ref="B44:C44"/>
    <mergeCell ref="B45:C45"/>
    <mergeCell ref="A77:H77"/>
    <mergeCell ref="A47:C47"/>
    <mergeCell ref="A48:H48"/>
    <mergeCell ref="A65:C65"/>
    <mergeCell ref="A66:H66"/>
    <mergeCell ref="A69:C69"/>
    <mergeCell ref="A70:H70"/>
    <mergeCell ref="B57:C57"/>
    <mergeCell ref="B58:C58"/>
    <mergeCell ref="B59:C59"/>
    <mergeCell ref="B60:C60"/>
    <mergeCell ref="B71:C71"/>
    <mergeCell ref="B72:C72"/>
    <mergeCell ref="A73:C73"/>
    <mergeCell ref="A74:H74"/>
    <mergeCell ref="A76:C76"/>
    <mergeCell ref="B75:C75"/>
    <mergeCell ref="A99:C99"/>
    <mergeCell ref="A100:F100"/>
    <mergeCell ref="B49:C49"/>
    <mergeCell ref="B50:C50"/>
    <mergeCell ref="B51:C51"/>
    <mergeCell ref="B52:C52"/>
    <mergeCell ref="B53:C53"/>
    <mergeCell ref="B54:C54"/>
    <mergeCell ref="B55:C55"/>
    <mergeCell ref="B56:C56"/>
    <mergeCell ref="A90:C90"/>
    <mergeCell ref="A91:H91"/>
    <mergeCell ref="A93:C93"/>
    <mergeCell ref="A94:H94"/>
    <mergeCell ref="A96:C96"/>
    <mergeCell ref="B61:C61"/>
    <mergeCell ref="B62:C62"/>
    <mergeCell ref="B63:C63"/>
    <mergeCell ref="B64:C64"/>
    <mergeCell ref="B68:C68"/>
    <mergeCell ref="B98:C98"/>
    <mergeCell ref="B78:C78"/>
    <mergeCell ref="B81:C81"/>
    <mergeCell ref="B84:C84"/>
    <mergeCell ref="B85:C85"/>
    <mergeCell ref="B88:C88"/>
    <mergeCell ref="B89:C89"/>
    <mergeCell ref="A97:H97"/>
    <mergeCell ref="B92:C92"/>
    <mergeCell ref="B95:C95"/>
    <mergeCell ref="A79:C79"/>
    <mergeCell ref="A80:H80"/>
    <mergeCell ref="A82:C82"/>
    <mergeCell ref="A83:H83"/>
    <mergeCell ref="A86:C86"/>
    <mergeCell ref="A87:H8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2017-02-10T08:32:42Z</dcterms:modified>
</cp:coreProperties>
</file>